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E5" i="1" s="1"/>
  <c r="B5" i="1"/>
  <c r="H5" i="1" s="1"/>
  <c r="H14" i="1" l="1"/>
  <c r="C14" i="1"/>
  <c r="C7" i="1"/>
  <c r="E10" i="1"/>
  <c r="G10" i="1"/>
  <c r="C10" i="1"/>
  <c r="H13" i="1"/>
  <c r="E9" i="1"/>
  <c r="H12" i="1"/>
  <c r="C12" i="1"/>
  <c r="G7" i="1"/>
  <c r="C15" i="1"/>
  <c r="H15" i="1"/>
  <c r="H7" i="1"/>
  <c r="C5" i="1"/>
  <c r="G5" i="1"/>
  <c r="H6" i="1"/>
  <c r="E7" i="1"/>
  <c r="C9" i="1"/>
  <c r="G9" i="1"/>
  <c r="C13" i="1"/>
  <c r="H9" i="1"/>
  <c r="B11" i="1"/>
  <c r="H8" i="1"/>
  <c r="G8" i="1" l="1"/>
  <c r="C8" i="1"/>
  <c r="E8" i="1"/>
  <c r="C11" i="1"/>
  <c r="H11" i="1"/>
  <c r="E6" i="1"/>
  <c r="G6" i="1"/>
  <c r="C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<sst xmlns="http://schemas.openxmlformats.org/spreadsheetml/2006/main" count="33" uniqueCount="25">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</sst>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8097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48136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10000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4646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57262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37486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12658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2288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432</v>
          </cell>
          <cell r="R56">
            <v>148</v>
          </cell>
          <cell r="S56">
            <v>580</v>
          </cell>
          <cell r="T56">
            <v>42278</v>
          </cell>
          <cell r="U56">
            <v>0</v>
          </cell>
          <cell r="V56">
            <v>580</v>
          </cell>
          <cell r="W56">
            <v>580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6633</v>
          </cell>
          <cell r="S8">
            <v>33</v>
          </cell>
          <cell r="T8">
            <v>25389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8" workbookViewId="0">
      <selection activeCell="G92" sqref="G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48136</v>
      </c>
      <c r="C5" s="16">
        <f>B5/H5</f>
        <v>0.72676762339015299</v>
      </c>
      <c r="D5" s="15">
        <f>[1]FilingSeason!O21</f>
        <v>10000</v>
      </c>
      <c r="E5" s="16">
        <f>D5/H5</f>
        <v>0.15098213881297842</v>
      </c>
      <c r="F5" s="15">
        <f>[1]FilingSeason!O3</f>
        <v>8097</v>
      </c>
      <c r="G5" s="16">
        <f>F5/H5</f>
        <v>0.12225023779686862</v>
      </c>
      <c r="H5" s="17">
        <f>B5+D5+F5</f>
        <v>66233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-2122</v>
      </c>
      <c r="C11" s="21">
        <f>B11/B5</f>
        <v>-4.4083430280870868E-2</v>
      </c>
      <c r="D11" s="20">
        <f>D5-D6</f>
        <v>-220</v>
      </c>
      <c r="E11" s="21">
        <f>D11/D5</f>
        <v>-2.1999999999999999E-2</v>
      </c>
      <c r="F11" s="20">
        <f>F5-F6</f>
        <v>1851</v>
      </c>
      <c r="G11" s="21">
        <f>F11/F5</f>
        <v>0.22860318636532048</v>
      </c>
      <c r="H11" s="22">
        <f t="shared" si="3"/>
        <v>-491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25389</v>
      </c>
      <c r="C24" s="54">
        <f>[1]Certificates!U8</f>
        <v>363</v>
      </c>
      <c r="D24" s="55">
        <f t="shared" si="5"/>
        <v>25752</v>
      </c>
      <c r="E24" s="56">
        <f>[1]Certificates!Q8</f>
        <v>2015</v>
      </c>
      <c r="F24" s="57">
        <f>[1]Certificates!R8</f>
        <v>6633</v>
      </c>
      <c r="G24" s="57">
        <f>[1]Certificates!S8</f>
        <v>33</v>
      </c>
      <c r="H24" s="58">
        <f t="shared" si="4"/>
        <v>6666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4646</v>
      </c>
      <c r="F28" s="70">
        <f>[1]Creations!B3/[1]Creations!$D4</f>
        <v>8.1135831790716359E-2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1.7463588418148162E-5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37486</v>
      </c>
      <c r="F30" s="70">
        <f>[1]Creations!B5/[1]Creations!$D4</f>
        <v>0.65464007544270197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12658</v>
      </c>
      <c r="F31" s="70">
        <f>[1]Creations!B6/[1]Creations!$D4</f>
        <v>0.22105410219691943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146</v>
      </c>
      <c r="F32" s="70">
        <f>[1]Creations!B7/[1]Creations!$D4</f>
        <v>2.5496839090496316E-3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1.5717229576333344E-4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2288</v>
      </c>
      <c r="F34" s="70">
        <f>[1]Creations!B9/[1]Creations!$D4</f>
        <v>3.9956690300722991E-2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1.2224511892703713E-4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3.6673535678111136E-4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432</v>
      </c>
      <c r="C92" s="75">
        <f>[1]Creations!R56</f>
        <v>148</v>
      </c>
      <c r="D92" s="75">
        <f>[1]Creations!S56</f>
        <v>580</v>
      </c>
      <c r="E92" s="74">
        <f>[1]Creations!T56</f>
        <v>42278</v>
      </c>
      <c r="F92" s="75">
        <f>[1]Creations!U56</f>
        <v>0</v>
      </c>
      <c r="G92" s="75">
        <f>[1]Creations!V56</f>
        <v>580</v>
      </c>
      <c r="H92" s="75">
        <f>[1]Creations!W56</f>
        <v>580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2015-10-16T14:41:10Z</dcterms:created>
  <dcterms:modified xsi:type="dcterms:W3CDTF">2015-10-16T14:41:23Z</dcterms:modified>
</cp:coreProperties>
</file>